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Share\SONA\ՍՈՆԱ\Աշխատանք\ԵՔ-ԳՀԱՇՁԲ-24-110 էրեբունու Ազատամարտիկների այգու սալիկապատում\Հրավեր\հայ\"/>
    </mc:Choice>
  </mc:AlternateContent>
  <bookViews>
    <workbookView xWindow="0" yWindow="0" windowWidth="28800" windowHeight="11835" tabRatio="852"/>
  </bookViews>
  <sheets>
    <sheet name="Ծավալաթերթ ARM" sheetId="64" r:id="rId1"/>
  </sheets>
  <definedNames>
    <definedName name="_xlnm.Print_Area" localSheetId="0">'Ծավալաթերթ ARM'!$A$1:$F$29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64" l="1"/>
  <c r="F23" i="64"/>
  <c r="F22" i="64"/>
  <c r="F21" i="64"/>
  <c r="F20" i="64"/>
  <c r="F19" i="64"/>
  <c r="F18" i="64"/>
  <c r="F17" i="64"/>
  <c r="F16" i="64"/>
  <c r="F15" i="64"/>
  <c r="F11" i="64"/>
  <c r="F10" i="64"/>
  <c r="F9" i="64"/>
  <c r="F8" i="64"/>
  <c r="E6" i="64" l="1"/>
  <c r="F24" i="64" l="1"/>
  <c r="F12" i="64" l="1"/>
  <c r="F26" i="64" s="1"/>
  <c r="F27" i="64" l="1"/>
  <c r="F13" i="64"/>
  <c r="F25" i="64"/>
  <c r="F29" i="64" s="1"/>
  <c r="F28" i="64" l="1"/>
</calcChain>
</file>

<file path=xl/sharedStrings.xml><?xml version="1.0" encoding="utf-8"?>
<sst xmlns="http://schemas.openxmlformats.org/spreadsheetml/2006/main" count="46" uniqueCount="32">
  <si>
    <t>NN</t>
  </si>
  <si>
    <t>ԾԱՎԱԼԱԹԵՐԹ-ՆԱԽԱՀԱՇԻՎ</t>
  </si>
  <si>
    <t>Աշխատանքների անվանումը</t>
  </si>
  <si>
    <t>Չափման միավորը</t>
  </si>
  <si>
    <t>Ծավալը</t>
  </si>
  <si>
    <t>Միավորի արժեքը
/հազ․դրամ/</t>
  </si>
  <si>
    <t>Ընդհանուր
արժեքը
/հազ․դրամ/</t>
  </si>
  <si>
    <t>ԱԱՀ, 20%</t>
  </si>
  <si>
    <t>մ3</t>
  </si>
  <si>
    <t>գմ</t>
  </si>
  <si>
    <t>մ2</t>
  </si>
  <si>
    <t>Ընդամենը</t>
  </si>
  <si>
    <t>տ</t>
  </si>
  <si>
    <t>Տոկոսը ամբողջի համեմատ</t>
  </si>
  <si>
    <t>Ամբողջ տոկոսը</t>
  </si>
  <si>
    <t>Խճի նախապատրաստական շերտի իրականացում 10 սմ հաստությամբ / ձևավոր սալիկների և եզրաքարերի տակ/</t>
  </si>
  <si>
    <t>Հարթեցնող շերտ  բետոնե սալերի տակ  4սմ հաստութ.չոր ց/ա  շաղախով</t>
  </si>
  <si>
    <t xml:space="preserve">Թեքահարթակների կառուցում B15 դասի ծանր բետոնից </t>
  </si>
  <si>
    <t>Քանդման աշխատանքներ</t>
  </si>
  <si>
    <t xml:space="preserve">Եզրաքարերի ապամոնտաժում /բետոնե հիմքով/ . </t>
  </si>
  <si>
    <t>Բնահողի մշակում ձեռքով եզրաքարերի տեղադրման համար</t>
  </si>
  <si>
    <t>Տարածքի համահարթեցում մեխանիզմով</t>
  </si>
  <si>
    <t>Կառուցողական աշխատանքներ</t>
  </si>
  <si>
    <t>Բազալտե եզրաքարերի տեղադրում 150x300մմ չափերի, B15 դասի բետոնե հիմքով / առանց ծակոտիների, ճանապարհի կողքի հատված/</t>
  </si>
  <si>
    <t>Ասֆալտբետոնե շերտի քանդում իր նախաշերտով</t>
  </si>
  <si>
    <t>Սալիկապատում բետոնե ձևավոր  սալիկներով, երկրորդ շերտը գունավոր 6սմ հաստությամբ</t>
  </si>
  <si>
    <t>Շին. աղբի բարձում ա/ինքնաթափեր և տեղափոխում մինչև 5 կմ</t>
  </si>
  <si>
    <t>Ծածկույթի պատրաստում մանրահատիկ ասֆալտբետոնե խառնուրդից, h=5 սմ / ճանապարհի և նոր տեղադրվող եզրաքարերի հատվածում/</t>
  </si>
  <si>
    <t xml:space="preserve">Բիտումի տարածում /1մ2 - 4.12 կգ բիտումի ծախսով/ </t>
  </si>
  <si>
    <t>Թեքահարթակների երեսպատում բազալտե սալերով 30 մմ հաստ.</t>
  </si>
  <si>
    <t>Բազալտե եզրաքարերի տեղադրում 100x200մմ չափերի, B15 դասի բետոնե հիմքով, /առանց ծակոտիների, զբոսայգու և թեքահարթակի հատված</t>
  </si>
  <si>
    <t>Երևան քաղաքի Էրեբունի վարչական շրջանի Ազատամարտիկների այգու սալիկապատման 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</si>
</sst>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6" formatCode="0.0"/>
  </numFmts>
  <fonts count="14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GHEA Grapalat"/>
      <family val="3"/>
    </font>
    <font>
      <sz val="10.5"/>
      <name val="GHEA Grapalat"/>
      <family val="3"/>
    </font>
    <font>
      <sz val="10"/>
      <name val="GHEA Grapalat"/>
      <family val="3"/>
    </font>
    <font>
      <sz val="8"/>
      <name val="GHEA Grapalat"/>
      <family val="3"/>
    </font>
    <font>
      <b/>
      <u/>
      <sz val="10"/>
      <name val="GHEA Grapalat"/>
      <family val="3"/>
    </font>
    <font>
      <sz val="10"/>
      <color theme="0"/>
      <name val="GHEA Grapalat"/>
      <family val="3"/>
    </font>
    <font>
      <b/>
      <sz val="8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8"/>
      <color theme="1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Alignment="1">
      <alignment vertical="center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5" applyFont="1" applyFill="1" applyBorder="1" applyAlignment="1">
      <alignment horizontal="left" vertical="center" wrapText="1"/>
    </xf>
    <xf numFmtId="0" fontId="5" fillId="0" borderId="1" xfId="5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2" fontId="6" fillId="0" borderId="0" xfId="0" applyNumberFormat="1" applyFont="1" applyFill="1" applyAlignment="1">
      <alignment horizontal="center" vertical="center" wrapText="1"/>
    </xf>
    <xf numFmtId="10" fontId="9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1" xfId="7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164" fontId="10" fillId="0" borderId="0" xfId="0" applyNumberFormat="1" applyFont="1" applyFill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8">
    <cellStyle name="Normal" xfId="0" builtinId="0"/>
    <cellStyle name="Normal 10" xfId="7"/>
    <cellStyle name="Normal 2" xfId="1"/>
    <cellStyle name="Normal 2 2" xfId="2"/>
    <cellStyle name="Normal 3" xfId="3"/>
    <cellStyle name="Normal 3 2" xfId="4"/>
    <cellStyle name="Обычный 2" xfId="5"/>
    <cellStyle name="Обычн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view="pageBreakPreview" zoomScaleNormal="100" zoomScaleSheetLayoutView="100" workbookViewId="0">
      <selection activeCell="C9" sqref="C9"/>
    </sheetView>
  </sheetViews>
  <sheetFormatPr defaultRowHeight="13.5" x14ac:dyDescent="0.2"/>
  <cols>
    <col min="1" max="1" width="4.42578125" style="4" customWidth="1"/>
    <col min="2" max="2" width="58.140625" style="3" customWidth="1"/>
    <col min="3" max="4" width="9.140625" style="4"/>
    <col min="5" max="5" width="10.28515625" style="4" customWidth="1"/>
    <col min="6" max="6" width="14.140625" style="4" customWidth="1"/>
    <col min="7" max="7" width="9.140625" style="3"/>
    <col min="8" max="8" width="9.5703125" style="3" bestFit="1" customWidth="1"/>
    <col min="9" max="9" width="9.28515625" style="3" bestFit="1" customWidth="1"/>
    <col min="10" max="16384" width="9.140625" style="3"/>
  </cols>
  <sheetData>
    <row r="1" spans="1:8" s="1" customFormat="1" ht="21.75" customHeight="1" x14ac:dyDescent="0.2">
      <c r="A1" s="48" t="s">
        <v>1</v>
      </c>
      <c r="B1" s="48"/>
      <c r="C1" s="48"/>
      <c r="D1" s="48"/>
      <c r="E1" s="48"/>
      <c r="F1" s="48"/>
    </row>
    <row r="2" spans="1:8" s="1" customFormat="1" ht="35.25" customHeight="1" x14ac:dyDescent="0.2">
      <c r="A2" s="49" t="s">
        <v>31</v>
      </c>
      <c r="B2" s="49"/>
      <c r="C2" s="49"/>
      <c r="D2" s="49"/>
      <c r="E2" s="49"/>
      <c r="F2" s="49"/>
    </row>
    <row r="3" spans="1:8" ht="21.75" customHeight="1" x14ac:dyDescent="0.2">
      <c r="A3" s="2"/>
    </row>
    <row r="4" spans="1:8" s="47" customFormat="1" ht="48.75" customHeight="1" x14ac:dyDescent="0.2">
      <c r="A4" s="46" t="s">
        <v>0</v>
      </c>
      <c r="B4" s="46" t="s">
        <v>2</v>
      </c>
      <c r="C4" s="46" t="s">
        <v>3</v>
      </c>
      <c r="D4" s="46" t="s">
        <v>4</v>
      </c>
      <c r="E4" s="46" t="s">
        <v>5</v>
      </c>
      <c r="F4" s="46" t="s">
        <v>6</v>
      </c>
    </row>
    <row r="5" spans="1:8" s="6" customFormat="1" x14ac:dyDescent="0.2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</row>
    <row r="6" spans="1:8" s="6" customFormat="1" ht="22.5" customHeight="1" x14ac:dyDescent="0.2">
      <c r="A6" s="8"/>
      <c r="B6" s="7" t="s">
        <v>18</v>
      </c>
      <c r="C6" s="8"/>
      <c r="D6" s="9"/>
      <c r="E6" s="10">
        <f>1.2695964</f>
        <v>1.2695964</v>
      </c>
      <c r="F6" s="11"/>
    </row>
    <row r="7" spans="1:8" ht="22.5" customHeight="1" x14ac:dyDescent="0.2">
      <c r="A7" s="8">
        <v>1</v>
      </c>
      <c r="B7" s="12" t="s">
        <v>24</v>
      </c>
      <c r="C7" s="8" t="s">
        <v>8</v>
      </c>
      <c r="D7" s="13">
        <v>54.12</v>
      </c>
      <c r="E7" s="14">
        <v>5.8049999999999997</v>
      </c>
      <c r="F7" s="14">
        <f>+ROUND(D7*E7,3)</f>
        <v>314.16699999999997</v>
      </c>
    </row>
    <row r="8" spans="1:8" ht="22.5" customHeight="1" x14ac:dyDescent="0.2">
      <c r="A8" s="8">
        <v>2</v>
      </c>
      <c r="B8" s="12" t="s">
        <v>19</v>
      </c>
      <c r="C8" s="15" t="s">
        <v>9</v>
      </c>
      <c r="D8" s="16">
        <v>215</v>
      </c>
      <c r="E8" s="14">
        <v>1.417</v>
      </c>
      <c r="F8" s="14">
        <f>+ROUND(D8*E8,3)</f>
        <v>304.65499999999997</v>
      </c>
    </row>
    <row r="9" spans="1:8" ht="35.25" customHeight="1" x14ac:dyDescent="0.2">
      <c r="A9" s="8">
        <v>3</v>
      </c>
      <c r="B9" s="17" t="s">
        <v>20</v>
      </c>
      <c r="C9" s="18" t="s">
        <v>8</v>
      </c>
      <c r="D9" s="13">
        <v>40.590000000000003</v>
      </c>
      <c r="E9" s="14">
        <v>3.5430000000000001</v>
      </c>
      <c r="F9" s="14">
        <f>+ROUND(D9*E9,3)</f>
        <v>143.81</v>
      </c>
    </row>
    <row r="10" spans="1:8" ht="22.5" customHeight="1" x14ac:dyDescent="0.2">
      <c r="A10" s="8">
        <v>4</v>
      </c>
      <c r="B10" s="12" t="s">
        <v>21</v>
      </c>
      <c r="C10" s="19" t="s">
        <v>10</v>
      </c>
      <c r="D10" s="16">
        <v>415</v>
      </c>
      <c r="E10" s="14">
        <v>7.0000000000000007E-2</v>
      </c>
      <c r="F10" s="14">
        <f>+ROUND(D10*E10,3)</f>
        <v>29.05</v>
      </c>
    </row>
    <row r="11" spans="1:8" s="6" customFormat="1" ht="29.25" customHeight="1" x14ac:dyDescent="0.2">
      <c r="A11" s="8">
        <v>5</v>
      </c>
      <c r="B11" s="20" t="s">
        <v>26</v>
      </c>
      <c r="C11" s="19" t="s">
        <v>12</v>
      </c>
      <c r="D11" s="16">
        <v>121</v>
      </c>
      <c r="E11" s="14">
        <v>3.2610000000000001</v>
      </c>
      <c r="F11" s="14">
        <f>+ROUND(D11*E11,3)</f>
        <v>394.58100000000002</v>
      </c>
    </row>
    <row r="12" spans="1:8" ht="22.5" customHeight="1" x14ac:dyDescent="0.2">
      <c r="A12" s="18"/>
      <c r="B12" s="21" t="s">
        <v>11</v>
      </c>
      <c r="C12" s="22"/>
      <c r="D12" s="23"/>
      <c r="E12" s="14"/>
      <c r="F12" s="24">
        <f>SUM(F7:F11)</f>
        <v>1186.2629999999999</v>
      </c>
    </row>
    <row r="13" spans="1:8" ht="22.5" customHeight="1" x14ac:dyDescent="0.2">
      <c r="A13" s="18"/>
      <c r="B13" s="21" t="s">
        <v>13</v>
      </c>
      <c r="C13" s="22"/>
      <c r="D13" s="23"/>
      <c r="E13" s="14"/>
      <c r="F13" s="25">
        <f>(F12*100%)/F26</f>
        <v>7.6774594977595326E-2</v>
      </c>
      <c r="H13" s="26"/>
    </row>
    <row r="14" spans="1:8" ht="22.5" customHeight="1" x14ac:dyDescent="0.2">
      <c r="A14" s="8"/>
      <c r="B14" s="7" t="s">
        <v>22</v>
      </c>
      <c r="C14" s="18"/>
      <c r="D14" s="13"/>
      <c r="E14" s="14"/>
      <c r="F14" s="14"/>
    </row>
    <row r="15" spans="1:8" ht="34.5" customHeight="1" x14ac:dyDescent="0.2">
      <c r="A15" s="8">
        <v>1</v>
      </c>
      <c r="B15" s="17" t="s">
        <v>15</v>
      </c>
      <c r="C15" s="18" t="s">
        <v>8</v>
      </c>
      <c r="D15" s="27">
        <v>117.26</v>
      </c>
      <c r="E15" s="14">
        <v>10.663</v>
      </c>
      <c r="F15" s="14">
        <f t="shared" ref="F15:F23" si="0">+ROUND(D15*E15,3)</f>
        <v>1250.3430000000001</v>
      </c>
    </row>
    <row r="16" spans="1:8" ht="36.75" customHeight="1" x14ac:dyDescent="0.2">
      <c r="A16" s="8">
        <v>2</v>
      </c>
      <c r="B16" s="17" t="s">
        <v>16</v>
      </c>
      <c r="C16" s="18" t="s">
        <v>8</v>
      </c>
      <c r="D16" s="9">
        <v>16.600000000000001</v>
      </c>
      <c r="E16" s="14">
        <v>20.263000000000002</v>
      </c>
      <c r="F16" s="14">
        <f t="shared" si="0"/>
        <v>336.36599999999999</v>
      </c>
    </row>
    <row r="17" spans="1:9" ht="36" customHeight="1" x14ac:dyDescent="0.2">
      <c r="A17" s="8">
        <v>3</v>
      </c>
      <c r="B17" s="17" t="s">
        <v>25</v>
      </c>
      <c r="C17" s="22" t="s">
        <v>10</v>
      </c>
      <c r="D17" s="16">
        <v>415</v>
      </c>
      <c r="E17" s="14">
        <v>7.79</v>
      </c>
      <c r="F17" s="14">
        <f t="shared" si="0"/>
        <v>3232.85</v>
      </c>
    </row>
    <row r="18" spans="1:9" ht="46.5" customHeight="1" x14ac:dyDescent="0.2">
      <c r="A18" s="8">
        <v>4</v>
      </c>
      <c r="B18" s="28" t="s">
        <v>23</v>
      </c>
      <c r="C18" s="29" t="s">
        <v>9</v>
      </c>
      <c r="D18" s="16">
        <v>415</v>
      </c>
      <c r="E18" s="14">
        <v>10.663</v>
      </c>
      <c r="F18" s="14">
        <f t="shared" si="0"/>
        <v>4425.1450000000004</v>
      </c>
    </row>
    <row r="19" spans="1:9" ht="52.5" customHeight="1" x14ac:dyDescent="0.2">
      <c r="A19" s="8">
        <v>5</v>
      </c>
      <c r="B19" s="28" t="s">
        <v>30</v>
      </c>
      <c r="C19" s="29" t="s">
        <v>9</v>
      </c>
      <c r="D19" s="16">
        <v>435</v>
      </c>
      <c r="E19" s="14">
        <v>7.069</v>
      </c>
      <c r="F19" s="14">
        <f t="shared" si="0"/>
        <v>3075.0149999999999</v>
      </c>
    </row>
    <row r="20" spans="1:9" ht="30.75" customHeight="1" x14ac:dyDescent="0.2">
      <c r="A20" s="39">
        <v>6</v>
      </c>
      <c r="B20" s="12" t="s">
        <v>17</v>
      </c>
      <c r="C20" s="8" t="s">
        <v>8</v>
      </c>
      <c r="D20" s="9">
        <v>6.5</v>
      </c>
      <c r="E20" s="14">
        <v>48.908000000000001</v>
      </c>
      <c r="F20" s="14">
        <f t="shared" si="0"/>
        <v>317.90199999999999</v>
      </c>
    </row>
    <row r="21" spans="1:9" ht="28.5" customHeight="1" x14ac:dyDescent="0.2">
      <c r="A21" s="39">
        <v>7</v>
      </c>
      <c r="B21" s="12" t="s">
        <v>29</v>
      </c>
      <c r="C21" s="22" t="s">
        <v>10</v>
      </c>
      <c r="D21" s="9">
        <v>32.5</v>
      </c>
      <c r="E21" s="14">
        <v>19.260999999999999</v>
      </c>
      <c r="F21" s="14">
        <f t="shared" si="0"/>
        <v>625.98299999999995</v>
      </c>
    </row>
    <row r="22" spans="1:9" ht="28.5" customHeight="1" x14ac:dyDescent="0.2">
      <c r="A22" s="39">
        <v>8</v>
      </c>
      <c r="B22" s="12" t="s">
        <v>28</v>
      </c>
      <c r="C22" s="30" t="s">
        <v>12</v>
      </c>
      <c r="D22" s="31">
        <v>0.68400000000000005</v>
      </c>
      <c r="E22" s="14">
        <v>255.64699999999999</v>
      </c>
      <c r="F22" s="14">
        <f t="shared" si="0"/>
        <v>174.863</v>
      </c>
    </row>
    <row r="23" spans="1:9" ht="50.25" customHeight="1" x14ac:dyDescent="0.2">
      <c r="A23" s="39">
        <v>9</v>
      </c>
      <c r="B23" s="32" t="s">
        <v>27</v>
      </c>
      <c r="C23" s="33" t="s">
        <v>10</v>
      </c>
      <c r="D23" s="16">
        <v>166</v>
      </c>
      <c r="E23" s="14">
        <v>4.9790000000000001</v>
      </c>
      <c r="F23" s="14">
        <f t="shared" si="0"/>
        <v>826.51400000000001</v>
      </c>
    </row>
    <row r="24" spans="1:9" ht="22.5" customHeight="1" x14ac:dyDescent="0.2">
      <c r="A24" s="18"/>
      <c r="B24" s="21" t="s">
        <v>11</v>
      </c>
      <c r="C24" s="22"/>
      <c r="D24" s="23"/>
      <c r="E24" s="14"/>
      <c r="F24" s="24">
        <f>SUM(F15:F23)</f>
        <v>14264.981</v>
      </c>
    </row>
    <row r="25" spans="1:9" ht="22.5" customHeight="1" x14ac:dyDescent="0.2">
      <c r="A25" s="18"/>
      <c r="B25" s="21" t="s">
        <v>13</v>
      </c>
      <c r="C25" s="22"/>
      <c r="D25" s="23"/>
      <c r="E25" s="14"/>
      <c r="F25" s="25">
        <f>(F24*100%)/F26</f>
        <v>0.92322540502240469</v>
      </c>
      <c r="H25" s="26"/>
    </row>
    <row r="26" spans="1:9" s="44" customFormat="1" ht="22.5" customHeight="1" x14ac:dyDescent="0.2">
      <c r="A26" s="41"/>
      <c r="B26" s="50" t="s">
        <v>11</v>
      </c>
      <c r="C26" s="51"/>
      <c r="D26" s="52"/>
      <c r="E26" s="42"/>
      <c r="F26" s="43">
        <f>F24+F12</f>
        <v>15451.243999999999</v>
      </c>
      <c r="H26" s="45"/>
      <c r="I26" s="45"/>
    </row>
    <row r="27" spans="1:9" s="44" customFormat="1" ht="22.5" customHeight="1" x14ac:dyDescent="0.2">
      <c r="A27" s="41"/>
      <c r="B27" s="50" t="s">
        <v>7</v>
      </c>
      <c r="C27" s="51"/>
      <c r="D27" s="52"/>
      <c r="E27" s="42"/>
      <c r="F27" s="43">
        <f>+ROUND(F26*0.2,3)</f>
        <v>3090.2489999999998</v>
      </c>
      <c r="H27" s="45"/>
      <c r="I27" s="45"/>
    </row>
    <row r="28" spans="1:9" s="44" customFormat="1" ht="22.5" customHeight="1" x14ac:dyDescent="0.2">
      <c r="A28" s="41"/>
      <c r="B28" s="50" t="s">
        <v>11</v>
      </c>
      <c r="C28" s="51"/>
      <c r="D28" s="52"/>
      <c r="E28" s="42"/>
      <c r="F28" s="43">
        <f>SUM(F26:F27)</f>
        <v>18541.492999999999</v>
      </c>
      <c r="H28" s="45"/>
      <c r="I28" s="45"/>
    </row>
    <row r="29" spans="1:9" ht="22.5" customHeight="1" x14ac:dyDescent="0.2">
      <c r="A29" s="8"/>
      <c r="B29" s="53" t="s">
        <v>14</v>
      </c>
      <c r="C29" s="54"/>
      <c r="D29" s="55"/>
      <c r="E29" s="14"/>
      <c r="F29" s="25">
        <f>F25+F13</f>
        <v>1</v>
      </c>
      <c r="I29" s="26"/>
    </row>
    <row r="30" spans="1:9" ht="25.5" customHeight="1" x14ac:dyDescent="0.2">
      <c r="A30" s="40"/>
      <c r="B30" s="34"/>
      <c r="C30" s="35"/>
      <c r="D30" s="35"/>
      <c r="E30" s="36"/>
      <c r="F30" s="37"/>
    </row>
    <row r="31" spans="1:9" ht="14.25" x14ac:dyDescent="0.2">
      <c r="B31" s="48"/>
      <c r="C31" s="48"/>
      <c r="D31" s="48"/>
      <c r="E31" s="48"/>
      <c r="F31" s="48"/>
    </row>
    <row r="32" spans="1:9" ht="18" customHeight="1" x14ac:dyDescent="0.2">
      <c r="B32" s="1"/>
      <c r="C32" s="38"/>
      <c r="D32" s="38"/>
      <c r="E32" s="38"/>
      <c r="F32" s="38"/>
    </row>
    <row r="33" spans="2:6" ht="18" customHeight="1" x14ac:dyDescent="0.2">
      <c r="B33" s="48"/>
      <c r="C33" s="48"/>
      <c r="D33" s="48"/>
      <c r="E33" s="48"/>
      <c r="F33" s="48"/>
    </row>
  </sheetData>
  <mergeCells count="8">
    <mergeCell ref="A1:F1"/>
    <mergeCell ref="A2:F2"/>
    <mergeCell ref="B31:F31"/>
    <mergeCell ref="B33:F33"/>
    <mergeCell ref="B26:D26"/>
    <mergeCell ref="B27:D27"/>
    <mergeCell ref="B28:D28"/>
    <mergeCell ref="B29:D29"/>
  </mergeCells>
  <pageMargins left="0.2" right="0.2" top="0.27" bottom="0.25" header="0.2" footer="0.2"/>
  <pageSetup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Ծավալաթերթ ARM</vt:lpstr>
      <vt:lpstr>'Ծավալաթերթ ARM'!Print_Area</vt:lpstr>
    </vt:vector>
  </TitlesOfParts>
  <Company>Capital Project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keywords>CP</cp:keywords>
  <cp:lastModifiedBy>Administrator</cp:lastModifiedBy>
  <cp:lastPrinted>2024-04-09T08:37:11Z</cp:lastPrinted>
  <dcterms:created xsi:type="dcterms:W3CDTF">2008-11-12T05:43:34Z</dcterms:created>
  <dcterms:modified xsi:type="dcterms:W3CDTF">2024-05-27T07:07:20Z</dcterms:modified>
</cp:coreProperties>
</file>